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2)1" sheetId="1" r:id="rId1"/>
  </sheets>
  <externalReferences>
    <externalReference r:id="rId2"/>
  </externalReferences>
  <definedNames>
    <definedName name="Z_6E36EA37_049E_4FAE_B719_2847CD16F858_.wvu.Cols" localSheetId="0" hidden="1">'Ардатовская 2)1'!#REF!,'Ардатовская 2)1'!#REF!</definedName>
    <definedName name="Z_6E36EA37_049E_4FAE_B719_2847CD16F858_.wvu.Rows" localSheetId="0" hidden="1">'Ардатовская 2)1'!$42:$45</definedName>
    <definedName name="Z_73C0D023_21BD_4441_8EFA_957546C15799_.wvu.Cols" localSheetId="0" hidden="1">'Ардатовская 2)1'!#REF!,'Ардатовская 2)1'!#REF!</definedName>
    <definedName name="Z_73C0D023_21BD_4441_8EFA_957546C15799_.wvu.Rows" localSheetId="0" hidden="1">'Ардатовская 2)1'!$42:$45</definedName>
    <definedName name="_xlnm.Print_Area" localSheetId="0">'Ардатовская 2)1'!$A$1:$G$60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<sst xmlns="http://schemas.openxmlformats.org/spreadsheetml/2006/main" count="62" uniqueCount="53">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</sst>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6">
          <cell r="W306">
            <v>125630.72163744362</v>
          </cell>
          <cell r="X306">
            <v>26005.297183341114</v>
          </cell>
          <cell r="Y306">
            <v>144898.46359999999</v>
          </cell>
          <cell r="AA306">
            <v>0</v>
          </cell>
          <cell r="AB306">
            <v>4532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5047</v>
          </cell>
          <cell r="AN306">
            <v>0</v>
          </cell>
          <cell r="AO306">
            <v>1133</v>
          </cell>
          <cell r="AP306">
            <v>0</v>
          </cell>
          <cell r="AQ306">
            <v>0</v>
          </cell>
          <cell r="AR306">
            <v>143713.84</v>
          </cell>
          <cell r="AS306">
            <v>0</v>
          </cell>
          <cell r="AT306">
            <v>0</v>
          </cell>
          <cell r="AY306">
            <v>426949.24718479515</v>
          </cell>
          <cell r="BB306">
            <v>0</v>
          </cell>
          <cell r="BC306">
            <v>0</v>
          </cell>
          <cell r="CN306">
            <v>16443.61306867508</v>
          </cell>
          <cell r="CO306">
            <v>3370.2233974266296</v>
          </cell>
          <cell r="CP306">
            <v>226.08500000000001</v>
          </cell>
          <cell r="DB306">
            <v>0</v>
          </cell>
          <cell r="DG306">
            <v>14044.772011027673</v>
          </cell>
          <cell r="DU306">
            <v>62691.91152401617</v>
          </cell>
          <cell r="DV306">
            <v>13315.825748444287</v>
          </cell>
          <cell r="DW306">
            <v>26442.778000000002</v>
          </cell>
          <cell r="EK306">
            <v>0</v>
          </cell>
          <cell r="EQ306">
            <v>54807.13432652285</v>
          </cell>
          <cell r="FB306">
            <v>75686.387063650662</v>
          </cell>
          <cell r="FC306">
            <v>15478.346547672254</v>
          </cell>
          <cell r="FD306">
            <v>2439.7073999999998</v>
          </cell>
          <cell r="FL306">
            <v>0</v>
          </cell>
          <cell r="FS306">
            <v>56120.466908619652</v>
          </cell>
          <cell r="FX306">
            <v>50696.362053526071</v>
          </cell>
          <cell r="FY306">
            <v>10335.433721204985</v>
          </cell>
          <cell r="FZ306">
            <v>228.684</v>
          </cell>
          <cell r="GG306">
            <v>72.215999999999994</v>
          </cell>
          <cell r="GL306">
            <v>33150.261129930797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1629863.19</v>
      </c>
      <c r="F9" s="16">
        <f t="shared" ref="F9:G9" si="0">SUM(F10:F14)</f>
        <v>1514796.79</v>
      </c>
      <c r="G9" s="16">
        <f t="shared" si="0"/>
        <v>396010.86</v>
      </c>
    </row>
    <row r="10" spans="1:7" ht="13.2" customHeight="1" x14ac:dyDescent="0.3">
      <c r="A10" s="43" t="s">
        <v>9</v>
      </c>
      <c r="B10" s="44"/>
      <c r="C10" s="44"/>
      <c r="D10" s="45"/>
      <c r="E10" s="17">
        <v>711780.83</v>
      </c>
      <c r="F10" s="17">
        <v>660900.17000000004</v>
      </c>
      <c r="G10" s="18">
        <v>198242.38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161447.60999999999</v>
      </c>
      <c r="F12" s="17">
        <v>147165.26999999999</v>
      </c>
      <c r="G12" s="18">
        <v>41330.160000000003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279995.53999999998</v>
      </c>
      <c r="F13" s="17">
        <v>258404.91</v>
      </c>
      <c r="G13" s="18">
        <v>65303.7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476639.21</v>
      </c>
      <c r="F14" s="17">
        <v>448326.44</v>
      </c>
      <c r="G14" s="18">
        <v>91134.62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969516.17</v>
      </c>
      <c r="F15" s="16">
        <f t="shared" ref="F15:G15" si="1">SUM(F16:F19)</f>
        <v>1070010.5699999998</v>
      </c>
      <c r="G15" s="16">
        <f t="shared" si="1"/>
        <v>130460.65000000001</v>
      </c>
    </row>
    <row r="16" spans="1:7" ht="33.6" customHeight="1" x14ac:dyDescent="0.3">
      <c r="A16" s="49" t="s">
        <v>43</v>
      </c>
      <c r="B16" s="50"/>
      <c r="C16" s="50"/>
      <c r="D16" s="51"/>
      <c r="E16" s="17">
        <v>949699.11</v>
      </c>
      <c r="F16" s="17">
        <v>1049686.1399999999</v>
      </c>
      <c r="G16" s="18">
        <v>126924.39</v>
      </c>
    </row>
    <row r="17" spans="1:12" ht="15.6" x14ac:dyDescent="0.3">
      <c r="A17" s="36" t="s">
        <v>44</v>
      </c>
      <c r="B17" s="36"/>
      <c r="C17" s="36"/>
      <c r="D17" s="36"/>
      <c r="E17" s="17">
        <v>1525.13</v>
      </c>
      <c r="F17" s="17">
        <v>1463.22</v>
      </c>
      <c r="G17" s="18">
        <v>215.63</v>
      </c>
    </row>
    <row r="18" spans="1:12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46</v>
      </c>
      <c r="B19" s="36"/>
      <c r="C19" s="36"/>
      <c r="D19" s="36"/>
      <c r="E19" s="17">
        <v>18291.93</v>
      </c>
      <c r="F19" s="17">
        <v>18861.21</v>
      </c>
      <c r="G19" s="18">
        <v>3320.63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>
        <v>5003.46</v>
      </c>
      <c r="F21" s="17">
        <v>4901.7299999999996</v>
      </c>
      <c r="G21" s="18">
        <v>947.94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52</v>
      </c>
      <c r="B24" s="59"/>
      <c r="C24" s="59"/>
      <c r="D24" s="59"/>
      <c r="E24" s="59"/>
      <c r="F24" s="17">
        <v>457076.54054202745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872862.56960557983</v>
      </c>
    </row>
    <row r="26" spans="1:12" ht="28.5" customHeight="1" x14ac:dyDescent="0.25">
      <c r="A26" s="63"/>
      <c r="B26" s="64"/>
      <c r="C26" s="64"/>
      <c r="D26" s="64"/>
      <c r="E26" s="65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нар'!W306</f>
        <v>125630.72163744362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нар'!X306</f>
        <v>26005.297183341114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нар'!Y306</f>
        <v>144898.46359999999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нар'!AA306+'[1]УК ВР декабрь нар'!AB306+'[1]УК ВР декабрь нар'!AC306+'[1]УК ВР декабрь нар'!AD306+'[1]УК ВР декабрь нар'!AE306+'[1]УК ВР декабрь нар'!AF306+'[1]УК ВР декабрь нар'!AG306+'[1]УК ВР декабрь нар'!AH306+'[1]УК ВР декабрь нар'!AJ306+'[1]УК ВР декабрь нар'!AL306+'[1]УК ВР декабрь нар'!AN306+'[1]УК ВР декабрь нар'!AO306+'[1]УК ВР декабрь нар'!AP306+'[1]УК ВР декабрь нар'!AQ306+'[1]УК ВР декабрь нар'!AR306+'[1]УК ВР декабрь нар'!AT306</f>
        <v>149378.84</v>
      </c>
    </row>
    <row r="31" spans="1:12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нар'!AY306</f>
        <v>426949.24718479515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70">
        <f>SUM(F34:F38)+98697</f>
        <v>295086.34307611268</v>
      </c>
    </row>
    <row r="33" spans="1:12" ht="33" customHeight="1" x14ac:dyDescent="0.25">
      <c r="A33" s="63"/>
      <c r="B33" s="64"/>
      <c r="C33" s="64"/>
      <c r="D33" s="64"/>
      <c r="E33" s="65"/>
      <c r="F33" s="71"/>
    </row>
    <row r="34" spans="1:12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нар'!CN306+'[1]УК ВР декабрь нар'!DU306</f>
        <v>79135.524592691247</v>
      </c>
      <c r="L34" s="34"/>
    </row>
    <row r="35" spans="1:12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нар'!CO306+'[1]УК ВР декабрь нар'!DV306</f>
        <v>16686.049145870918</v>
      </c>
    </row>
    <row r="36" spans="1:12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нар'!CP306+'[1]УК ВР декабрь нар'!DW306</f>
        <v>26668.863000000001</v>
      </c>
    </row>
    <row r="37" spans="1:12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нар'!AI306+'[1]УК ВР декабрь нар'!AJ306+'[1]УК ВР декабрь нар'!AS306+'[1]УК ВР декабрь нар'!BC306+'[1]УК ВР декабрь нар'!DB306+'[1]УК ВР декабрь нар'!EK306+'[1]УК ВР декабрь нар'!AM306</f>
        <v>5047</v>
      </c>
    </row>
    <row r="38" spans="1:12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нар'!DG306+'[1]УК ВР декабрь нар'!EQ306</f>
        <v>68851.906337550521</v>
      </c>
    </row>
    <row r="39" spans="1:12" ht="32.4" customHeight="1" x14ac:dyDescent="0.3">
      <c r="A39" s="73" t="s">
        <v>35</v>
      </c>
      <c r="B39" s="85"/>
      <c r="C39" s="85"/>
      <c r="D39" s="85"/>
      <c r="E39" s="86"/>
      <c r="F39" s="26">
        <f>SUM(F40:F48)+112640.95</f>
        <v>356848.81482460437</v>
      </c>
    </row>
    <row r="40" spans="1:12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нар'!FB306+'[1]УК ВР декабрь нар'!FX306</f>
        <v>126382.74911717673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нар'!FC306+'[1]УК ВР декабрь нар'!FY306</f>
        <v>25813.780268877239</v>
      </c>
    </row>
    <row r="42" spans="1:12" ht="15.6" hidden="1" customHeight="1" x14ac:dyDescent="0.3">
      <c r="A42" s="66" t="s">
        <v>21</v>
      </c>
      <c r="B42" s="66"/>
      <c r="C42" s="66"/>
      <c r="D42" s="66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66" t="s">
        <v>22</v>
      </c>
      <c r="B44" s="66"/>
      <c r="C44" s="66"/>
      <c r="D44" s="66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нар'!FD306+'[1]УК ВР декабрь нар'!FZ306</f>
        <v>2668.3914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нар'!GG306+'[1]УК ВР декабрь нар'!FL306+'[1]УК ВР декабрь нар'!BB306+'[1]УК ВР декабрь нар'!AK306</f>
        <v>72.215999999999994</v>
      </c>
    </row>
    <row r="48" spans="1:12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нар'!FS306+'[1]УК ВР декабрь нар'!GL306</f>
        <v>89270.728038550442</v>
      </c>
    </row>
    <row r="49" spans="1:11" ht="15.6" hidden="1" customHeight="1" x14ac:dyDescent="0.3">
      <c r="A49" s="73" t="s">
        <v>37</v>
      </c>
      <c r="B49" s="68"/>
      <c r="C49" s="68"/>
      <c r="D49" s="68"/>
      <c r="E49" s="69"/>
      <c r="F49" s="33"/>
    </row>
    <row r="50" spans="1:11" ht="15.6" x14ac:dyDescent="0.3">
      <c r="A50" s="74" t="s">
        <v>47</v>
      </c>
      <c r="B50" s="75"/>
      <c r="C50" s="75"/>
      <c r="D50" s="75"/>
      <c r="E50" s="76"/>
      <c r="F50" s="26">
        <f>F25+F32+F39+F49</f>
        <v>1524797.7275062969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134411.65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54188.42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80223.23</v>
      </c>
    </row>
    <row r="54" spans="1:11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</row>
    <row r="55" spans="1:11" ht="15.6" x14ac:dyDescent="0.3">
      <c r="A55" s="80" t="s">
        <v>49</v>
      </c>
      <c r="B55" s="80"/>
      <c r="C55" s="80"/>
      <c r="D55" s="80"/>
      <c r="E55" s="80"/>
      <c r="F55" s="26">
        <f>F50+F51</f>
        <v>1659209.3775062968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949699.11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1049686.1399999999</v>
      </c>
      <c r="H57" s="28"/>
    </row>
    <row r="58" spans="1:11" ht="15.6" x14ac:dyDescent="0.3">
      <c r="A58" s="72" t="s">
        <v>28</v>
      </c>
      <c r="B58" s="72"/>
      <c r="C58" s="72"/>
      <c r="D58" s="72"/>
      <c r="E58" s="72"/>
      <c r="F58" s="26">
        <f>F24+F56-F55</f>
        <v>-252433.72696426953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2)1</vt:lpstr>
      <vt:lpstr>'Ардатовская 2)1'!Область_печати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2018-03-28T11:43:18Z</cp:lastPrinted>
  <dcterms:created xsi:type="dcterms:W3CDTF">2013-05-24T09:13:10Z</dcterms:created>
  <dcterms:modified xsi:type="dcterms:W3CDTF">2019-02-28T05:33:55Z</dcterms:modified>
</cp:coreProperties>
</file>